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Лист1!$9:$9</definedName>
    <definedName name="_xlnm.Print_Area" localSheetId="0">Лист1!$A$1:$F$49</definedName>
  </definedNames>
  <calcPr calcId="125725"/>
</workbook>
</file>

<file path=xl/calcChain.xml><?xml version="1.0" encoding="utf-8"?>
<calcChain xmlns="http://schemas.openxmlformats.org/spreadsheetml/2006/main">
  <c r="F44" i="1"/>
  <c r="F43" s="1"/>
  <c r="F42" s="1"/>
  <c r="F41" s="1"/>
  <c r="F38"/>
  <c r="F25"/>
  <c r="F40" l="1"/>
  <c r="F39" s="1"/>
  <c r="F37"/>
  <c r="F34"/>
  <c r="F31"/>
  <c r="F30"/>
  <c r="F29"/>
  <c r="F24"/>
  <c r="F23" s="1"/>
  <c r="F22"/>
  <c r="F21" s="1"/>
  <c r="F20" s="1"/>
  <c r="F18"/>
  <c r="F17" s="1"/>
  <c r="F16" s="1"/>
  <c r="F14"/>
  <c r="F13" s="1"/>
  <c r="F19" l="1"/>
  <c r="F28"/>
  <c r="F27" s="1"/>
  <c r="F26" s="1"/>
  <c r="F12" l="1"/>
  <c r="F11" s="1"/>
  <c r="F46" s="1"/>
</calcChain>
</file>

<file path=xl/sharedStrings.xml><?xml version="1.0" encoding="utf-8"?>
<sst xmlns="http://schemas.openxmlformats.org/spreadsheetml/2006/main" count="105" uniqueCount="94">
  <si>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</si>
  <si>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</si>
  <si>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</si>
  <si>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</si>
  <si>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</si>
  <si>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</si>
  <si>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0600000</t>
  </si>
  <si>
    <t>0610000</t>
  </si>
  <si>
    <t>0611000</t>
  </si>
  <si>
    <t>1000</t>
  </si>
  <si>
    <t>Освiта</t>
  </si>
  <si>
    <t>0921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</si>
  <si>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</si>
  <si>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</si>
  <si>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</si>
  <si>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</si>
  <si>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</si>
  <si>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</si>
  <si>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</si>
  <si>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0356200000</t>
  </si>
  <si>
    <t>0212000</t>
  </si>
  <si>
    <t>2000</t>
  </si>
  <si>
    <t>Охорона здоров"я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</si>
  <si>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</si>
  <si>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</si>
  <si>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</si>
  <si>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</si>
  <si>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</si>
  <si>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</si>
  <si>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</si>
  <si>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0218000</t>
  </si>
  <si>
    <t>8000</t>
  </si>
  <si>
    <t>Інша діяльність</t>
  </si>
  <si>
    <t>Надання загальної середньої освіти закладами загальної середньої освіти за рахунок коштів місцевого бюджету</t>
  </si>
  <si>
    <t>Виконавчий комітет Нововолинської міської ради</t>
  </si>
  <si>
    <t>Управління освіти Нововолинської міської ради Волинської області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</si>
  <si>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</si>
  <si>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</si>
  <si>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</si>
  <si>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</si>
  <si>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</si>
  <si>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</si>
  <si>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</si>
  <si>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</si>
  <si>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</si>
  <si>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</si>
  <si>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ЗМІНИ 
до обсягу капітальних вкладень бюджету у розрізі інвестиційних проектів  у  2025 році</t>
  </si>
  <si>
    <t>Обсяг капітальних вкладень місцевого бюджету у 2025 році, гривень</t>
  </si>
  <si>
    <t>0990</t>
  </si>
  <si>
    <t>0611300</t>
  </si>
  <si>
    <t>1300</t>
  </si>
  <si>
    <t>0212170</t>
  </si>
  <si>
    <t>2170</t>
  </si>
  <si>
    <t>0763</t>
  </si>
  <si>
    <t>Будівництво-1 закладів охорони здоров'я</t>
  </si>
  <si>
    <t xml:space="preserve">Реконструкція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(в т.ч виготовлення проектно-кошторисної документації) </t>
  </si>
  <si>
    <t>8100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</si>
  <si>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</si>
  <si>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</si>
  <si>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</si>
  <si>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Захист населення і територій від надзвичайних ситуацій</t>
  </si>
  <si>
    <t>0218100</t>
  </si>
  <si>
    <t>0218110</t>
  </si>
  <si>
    <t>до рішення виконавчого комітету</t>
  </si>
  <si>
    <t>Додаток 3</t>
  </si>
  <si>
    <t>Придбання соціального житла для дітей-сиріт, дітей, позбавлених батьківського піклування та осіб з їх числа</t>
  </si>
  <si>
    <t xml:space="preserve">Придбання інвентаря та обладнання  </t>
  </si>
  <si>
    <t>Реконструкція гаражів Грядівського ліцею на вул. Паркова  , село Гряди, Волинська обл.  у тому числі проектні роботи</t>
  </si>
  <si>
    <t>0611275</t>
  </si>
  <si>
    <t>1275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</si>
  <si>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</si>
  <si>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 xml:space="preserve">Придбання обладнання (безпілотний літальний апарат) </t>
  </si>
  <si>
    <t>0611271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</si>
  <si>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</si>
  <si>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облаштування безпечних умов у закладах загальної середньої освіти</t>
  </si>
  <si>
    <t xml:space="preserve">Капітальний ремонт будівлі Нововолинського ліцею №2 Нововолинської міської ради Волинської області за адресою: вул. Маяковського,5 в м. Нововолинську Волинської обл., влаштування пожежної сигналізації </t>
  </si>
  <si>
    <t xml:space="preserve">Капітальний ремонт будівлі Нововолинського ліцею №8 Нововолинської міської ради Волинської області за адресою: Шахтарський (мікрорайон ), буд 4А   м. Нововолинськ  Волинської обл., влаштування пожежної сигналізації </t>
  </si>
  <si>
    <t>0611272</t>
  </si>
  <si>
    <t>1272</t>
  </si>
  <si>
    <t>Реалізація заходів за рахунок освітньої субвенції з державного бюджету місцевим бюджетам (за спеціальним фондом державного бюджету) на облаштування безпечних умов у закладах загальної середньої освіти</t>
  </si>
  <si>
    <t xml:space="preserve">Закупівля засобів навчання та обладнання, меблів для навчальних кабінетів біології,географії, математики, фізики,хімії і STEM-лабораторії для Нововолинського ліцею №8  Нововолинської міської ради Волинської області </t>
  </si>
  <si>
    <r>
      <t xml:space="preserve">Будівництво </t>
    </r>
    <r>
      <rPr>
        <b/>
        <vertAlign val="superscript"/>
        <sz val="14"/>
        <color theme="1"/>
        <rFont val="Times New Roman"/>
        <family val="1"/>
        <charset val="204"/>
      </rPr>
      <t>1</t>
    </r>
    <r>
      <rPr>
        <b/>
        <sz val="14"/>
        <color theme="1"/>
        <rFont val="Times New Roman"/>
        <family val="1"/>
        <charset val="204"/>
      </rPr>
      <t xml:space="preserve"> освітніх установ та закладів</t>
    </r>
  </si>
  <si>
    <t>3700000</t>
  </si>
  <si>
    <t>Фінансове управління виконавчого комітету Нововолинської міської ради</t>
  </si>
  <si>
    <t>3710000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</si>
  <si>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</si>
  <si>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</si>
  <si>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</si>
  <si>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</si>
  <si>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</si>
  <si>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</si>
  <si>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</si>
  <si>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бюджету міської територіальної громади військовій частині  ХХХХХХ</t>
  </si>
  <si>
    <t>17.07.2025 № 659</t>
  </si>
</sst>
</file>

<file path=xl/styles.xml><?xml version="1.0" encoding="utf-8"?>
<styleSheet xmlns="http://schemas.openxmlformats.org/spreadsheetml/2006/main">
  <numFmts count="1">
    <numFmt numFmtId="164" formatCode="\+#,###,###.00;\-#,###,###.00;0.00;"/>
  </numFmts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11" fontId="1" fillId="0" borderId="1" xfId="0" applyNumberFormat="1" applyFont="1" applyFill="1" applyBorder="1" applyAlignment="1">
      <alignment horizontal="justify" vertical="center" wrapText="1"/>
    </xf>
    <xf numFmtId="14" fontId="1" fillId="0" borderId="0" xfId="0" applyNumberFormat="1" applyFont="1" applyFill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Alignment="1">
      <alignment horizontal="left" vertical="center" indent="5"/>
    </xf>
    <xf numFmtId="14" fontId="1" fillId="0" borderId="0" xfId="0" applyNumberFormat="1" applyFont="1" applyFill="1" applyAlignment="1">
      <alignment horizontal="left" vertical="center" wrapText="1" indent="5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5"/>
  <sheetViews>
    <sheetView tabSelected="1" zoomScale="70" zoomScaleNormal="70" zoomScaleSheetLayoutView="50" workbookViewId="0">
      <selection activeCell="I56" sqref="I56"/>
    </sheetView>
  </sheetViews>
  <sheetFormatPr defaultColWidth="15.5703125" defaultRowHeight="18.75"/>
  <cols>
    <col min="1" max="1" width="15.28515625" style="1" customWidth="1"/>
    <col min="2" max="2" width="14.7109375" style="1" customWidth="1"/>
    <col min="3" max="3" width="14.5703125" style="1" customWidth="1"/>
    <col min="4" max="4" width="52.5703125" style="1" customWidth="1"/>
    <col min="5" max="5" width="69.42578125" style="1" customWidth="1"/>
    <col min="6" max="6" width="17.85546875" style="3" customWidth="1"/>
    <col min="7" max="16384" width="15.5703125" style="2"/>
  </cols>
  <sheetData>
    <row r="1" spans="1:6">
      <c r="E1" s="28" t="s">
        <v>64</v>
      </c>
      <c r="F1" s="28"/>
    </row>
    <row r="2" spans="1:6">
      <c r="E2" s="28" t="s">
        <v>63</v>
      </c>
      <c r="F2" s="28"/>
    </row>
    <row r="3" spans="1:6">
      <c r="E3" s="29" t="s">
        <v>93</v>
      </c>
      <c r="F3" s="29"/>
    </row>
    <row r="4" spans="1:6">
      <c r="E4" s="6"/>
    </row>
    <row r="5" spans="1:6" ht="63.6" customHeight="1">
      <c r="A5" s="31" t="s">
        <v>46</v>
      </c>
      <c r="B5" s="31"/>
      <c r="C5" s="31"/>
      <c r="D5" s="31"/>
      <c r="E5" s="31"/>
      <c r="F5" s="31"/>
    </row>
    <row r="6" spans="1:6">
      <c r="A6" s="33" t="s">
        <v>19</v>
      </c>
      <c r="B6" s="33"/>
      <c r="C6" s="33"/>
    </row>
    <row r="7" spans="1:6">
      <c r="A7" s="34" t="s">
        <v>4</v>
      </c>
      <c r="B7" s="34"/>
      <c r="C7" s="34"/>
    </row>
    <row r="8" spans="1:6">
      <c r="F8" s="1" t="s">
        <v>18</v>
      </c>
    </row>
    <row r="9" spans="1:6" ht="186" customHeight="1">
      <c r="A9" s="14" t="s">
        <v>0</v>
      </c>
      <c r="B9" s="14" t="s">
        <v>1</v>
      </c>
      <c r="C9" s="14" t="s">
        <v>2</v>
      </c>
      <c r="D9" s="14" t="s">
        <v>3</v>
      </c>
      <c r="E9" s="14" t="s">
        <v>17</v>
      </c>
      <c r="F9" s="15" t="s">
        <v>47</v>
      </c>
    </row>
    <row r="10" spans="1:6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6" ht="37.5">
      <c r="A11" s="8" t="s">
        <v>13</v>
      </c>
      <c r="B11" s="8"/>
      <c r="C11" s="8"/>
      <c r="D11" s="16" t="s">
        <v>34</v>
      </c>
      <c r="E11" s="10"/>
      <c r="F11" s="11">
        <f t="shared" ref="F11" si="0">F12</f>
        <v>3677393</v>
      </c>
    </row>
    <row r="12" spans="1:6" ht="37.5">
      <c r="A12" s="7" t="s">
        <v>14</v>
      </c>
      <c r="B12" s="17"/>
      <c r="C12" s="8"/>
      <c r="D12" s="9" t="s">
        <v>34</v>
      </c>
      <c r="E12" s="10"/>
      <c r="F12" s="11">
        <f>F13+F16+F19</f>
        <v>3677393</v>
      </c>
    </row>
    <row r="13" spans="1:6">
      <c r="A13" s="7" t="s">
        <v>20</v>
      </c>
      <c r="B13" s="7" t="s">
        <v>21</v>
      </c>
      <c r="C13" s="8"/>
      <c r="D13" s="9" t="s">
        <v>22</v>
      </c>
      <c r="E13" s="10"/>
      <c r="F13" s="11">
        <f>F14</f>
        <v>3677393</v>
      </c>
    </row>
    <row r="14" spans="1:6" ht="37.5">
      <c r="A14" s="8" t="s">
        <v>51</v>
      </c>
      <c r="B14" s="8" t="s">
        <v>52</v>
      </c>
      <c r="C14" s="8" t="s">
        <v>53</v>
      </c>
      <c r="D14" s="18" t="s">
        <v>54</v>
      </c>
      <c r="E14" s="12"/>
      <c r="F14" s="11">
        <f t="shared" ref="F14" si="1">F15</f>
        <v>3677393</v>
      </c>
    </row>
    <row r="15" spans="1:6" ht="124.9" customHeight="1">
      <c r="A15" s="8"/>
      <c r="B15" s="8"/>
      <c r="C15" s="8"/>
      <c r="D15" s="9"/>
      <c r="E15" s="5" t="s">
        <v>55</v>
      </c>
      <c r="F15" s="13">
        <v>3677393</v>
      </c>
    </row>
    <row r="16" spans="1:6">
      <c r="A16" s="7" t="s">
        <v>42</v>
      </c>
      <c r="B16" s="7" t="s">
        <v>38</v>
      </c>
      <c r="C16" s="8"/>
      <c r="D16" s="9" t="s">
        <v>39</v>
      </c>
      <c r="E16" s="10"/>
      <c r="F16" s="11">
        <f t="shared" ref="F16:F17" si="2">F17</f>
        <v>0</v>
      </c>
    </row>
    <row r="17" spans="1:6" ht="56.25">
      <c r="A17" s="8" t="s">
        <v>43</v>
      </c>
      <c r="B17" s="8" t="s">
        <v>44</v>
      </c>
      <c r="C17" s="8" t="s">
        <v>40</v>
      </c>
      <c r="D17" s="9" t="s">
        <v>45</v>
      </c>
      <c r="E17" s="12"/>
      <c r="F17" s="11">
        <f t="shared" si="2"/>
        <v>0</v>
      </c>
    </row>
    <row r="18" spans="1:6" ht="37.5">
      <c r="A18" s="8"/>
      <c r="B18" s="8"/>
      <c r="C18" s="8"/>
      <c r="D18" s="9"/>
      <c r="E18" s="19" t="s">
        <v>65</v>
      </c>
      <c r="F18" s="13">
        <f>700000-700000</f>
        <v>0</v>
      </c>
    </row>
    <row r="19" spans="1:6" ht="34.9" customHeight="1">
      <c r="A19" s="8" t="s">
        <v>30</v>
      </c>
      <c r="B19" s="8" t="s">
        <v>31</v>
      </c>
      <c r="C19" s="8"/>
      <c r="D19" s="9" t="s">
        <v>32</v>
      </c>
      <c r="E19" s="12"/>
      <c r="F19" s="11">
        <f>F23+F20</f>
        <v>0</v>
      </c>
    </row>
    <row r="20" spans="1:6" ht="54" customHeight="1">
      <c r="A20" s="8" t="s">
        <v>61</v>
      </c>
      <c r="B20" s="8" t="s">
        <v>56</v>
      </c>
      <c r="C20" s="8"/>
      <c r="D20" s="9" t="s">
        <v>60</v>
      </c>
      <c r="E20" s="12"/>
      <c r="F20" s="11">
        <f t="shared" ref="F20:F21" si="3">F21</f>
        <v>0</v>
      </c>
    </row>
    <row r="21" spans="1:6" ht="69" customHeight="1">
      <c r="A21" s="8" t="s">
        <v>62</v>
      </c>
      <c r="B21" s="8" t="s">
        <v>57</v>
      </c>
      <c r="C21" s="8" t="s">
        <v>58</v>
      </c>
      <c r="D21" s="9" t="s">
        <v>59</v>
      </c>
      <c r="E21" s="12"/>
      <c r="F21" s="11">
        <f t="shared" si="3"/>
        <v>0</v>
      </c>
    </row>
    <row r="22" spans="1:6">
      <c r="A22" s="8"/>
      <c r="B22" s="8"/>
      <c r="C22" s="8"/>
      <c r="D22" s="9"/>
      <c r="E22" s="24" t="s">
        <v>71</v>
      </c>
      <c r="F22" s="13">
        <f>165000-165000</f>
        <v>0</v>
      </c>
    </row>
    <row r="23" spans="1:6" ht="36" customHeight="1">
      <c r="A23" s="8" t="s">
        <v>23</v>
      </c>
      <c r="B23" s="8" t="s">
        <v>24</v>
      </c>
      <c r="C23" s="8"/>
      <c r="D23" s="9" t="s">
        <v>25</v>
      </c>
      <c r="E23" s="12"/>
      <c r="F23" s="11">
        <f t="shared" ref="F23:F24" si="4">F24</f>
        <v>0</v>
      </c>
    </row>
    <row r="24" spans="1:6" ht="37.5">
      <c r="A24" s="8" t="s">
        <v>26</v>
      </c>
      <c r="B24" s="8" t="s">
        <v>27</v>
      </c>
      <c r="C24" s="8" t="s">
        <v>28</v>
      </c>
      <c r="D24" s="9" t="s">
        <v>29</v>
      </c>
      <c r="E24" s="12"/>
      <c r="F24" s="11">
        <f t="shared" si="4"/>
        <v>0</v>
      </c>
    </row>
    <row r="25" spans="1:6" ht="39.6" customHeight="1">
      <c r="A25" s="8"/>
      <c r="B25" s="8"/>
      <c r="C25" s="8"/>
      <c r="D25" s="9"/>
      <c r="E25" s="12" t="s">
        <v>66</v>
      </c>
      <c r="F25" s="13">
        <f>700000-700000</f>
        <v>0</v>
      </c>
    </row>
    <row r="26" spans="1:6" ht="37.5">
      <c r="A26" s="8" t="s">
        <v>6</v>
      </c>
      <c r="B26" s="8"/>
      <c r="C26" s="8"/>
      <c r="D26" s="16" t="s">
        <v>35</v>
      </c>
      <c r="E26" s="10"/>
      <c r="F26" s="11">
        <f t="shared" ref="F26" si="5">F27</f>
        <v>2000000</v>
      </c>
    </row>
    <row r="27" spans="1:6" ht="37.5">
      <c r="A27" s="7" t="s">
        <v>7</v>
      </c>
      <c r="B27" s="17"/>
      <c r="C27" s="8"/>
      <c r="D27" s="9" t="s">
        <v>35</v>
      </c>
      <c r="E27" s="10"/>
      <c r="F27" s="11">
        <f>F28</f>
        <v>2000000</v>
      </c>
    </row>
    <row r="28" spans="1:6">
      <c r="A28" s="8" t="s">
        <v>8</v>
      </c>
      <c r="B28" s="7" t="s">
        <v>9</v>
      </c>
      <c r="C28" s="7"/>
      <c r="D28" s="9" t="s">
        <v>10</v>
      </c>
      <c r="E28" s="10"/>
      <c r="F28" s="11">
        <f>F29+F39+F37+F31+F34</f>
        <v>2000000</v>
      </c>
    </row>
    <row r="29" spans="1:6" ht="56.25">
      <c r="A29" s="8" t="s">
        <v>15</v>
      </c>
      <c r="B29" s="8" t="s">
        <v>16</v>
      </c>
      <c r="C29" s="8" t="s">
        <v>11</v>
      </c>
      <c r="D29" s="9" t="s">
        <v>33</v>
      </c>
      <c r="E29" s="12"/>
      <c r="F29" s="11">
        <f>SUM(F30:F30)</f>
        <v>0</v>
      </c>
    </row>
    <row r="30" spans="1:6" ht="37.5">
      <c r="A30" s="8"/>
      <c r="B30" s="8"/>
      <c r="C30" s="8"/>
      <c r="D30" s="9"/>
      <c r="E30" s="12" t="s">
        <v>41</v>
      </c>
      <c r="F30" s="13">
        <f>200000-200000</f>
        <v>0</v>
      </c>
    </row>
    <row r="31" spans="1:6" ht="131.25">
      <c r="A31" s="8" t="s">
        <v>72</v>
      </c>
      <c r="B31" s="8" t="s">
        <v>73</v>
      </c>
      <c r="C31" s="8" t="s">
        <v>48</v>
      </c>
      <c r="D31" s="9" t="s">
        <v>74</v>
      </c>
      <c r="E31" s="12"/>
      <c r="F31" s="11">
        <f>SUM(F32:F33)</f>
        <v>1000000</v>
      </c>
    </row>
    <row r="32" spans="1:6" ht="106.9" customHeight="1">
      <c r="A32" s="8"/>
      <c r="B32" s="8"/>
      <c r="C32" s="8"/>
      <c r="D32" s="9"/>
      <c r="E32" s="5" t="s">
        <v>75</v>
      </c>
      <c r="F32" s="13">
        <v>450000</v>
      </c>
    </row>
    <row r="33" spans="1:6" ht="110.45" customHeight="1">
      <c r="A33" s="8"/>
      <c r="B33" s="8"/>
      <c r="C33" s="8"/>
      <c r="D33" s="9"/>
      <c r="E33" s="5" t="s">
        <v>76</v>
      </c>
      <c r="F33" s="13">
        <v>550000</v>
      </c>
    </row>
    <row r="34" spans="1:6" ht="118.9" customHeight="1">
      <c r="A34" s="8" t="s">
        <v>77</v>
      </c>
      <c r="B34" s="8" t="s">
        <v>78</v>
      </c>
      <c r="C34" s="8" t="s">
        <v>48</v>
      </c>
      <c r="D34" s="9" t="s">
        <v>79</v>
      </c>
      <c r="E34" s="12"/>
      <c r="F34" s="11">
        <f>SUM(F35:F36)</f>
        <v>1000000</v>
      </c>
    </row>
    <row r="35" spans="1:6" ht="88.9" customHeight="1">
      <c r="A35" s="8"/>
      <c r="B35" s="8"/>
      <c r="C35" s="8"/>
      <c r="D35" s="9"/>
      <c r="E35" s="5" t="s">
        <v>75</v>
      </c>
      <c r="F35" s="13">
        <v>450000</v>
      </c>
    </row>
    <row r="36" spans="1:6" ht="97.15" customHeight="1">
      <c r="A36" s="8"/>
      <c r="B36" s="8"/>
      <c r="C36" s="8"/>
      <c r="D36" s="9"/>
      <c r="E36" s="5" t="s">
        <v>76</v>
      </c>
      <c r="F36" s="13">
        <v>550000</v>
      </c>
    </row>
    <row r="37" spans="1:6" ht="131.25">
      <c r="A37" s="8" t="s">
        <v>68</v>
      </c>
      <c r="B37" s="8" t="s">
        <v>69</v>
      </c>
      <c r="C37" s="8" t="s">
        <v>48</v>
      </c>
      <c r="D37" s="9" t="s">
        <v>70</v>
      </c>
      <c r="E37" s="12"/>
      <c r="F37" s="11">
        <f t="shared" ref="F37" si="6">F38</f>
        <v>0</v>
      </c>
    </row>
    <row r="38" spans="1:6" ht="93.75">
      <c r="A38" s="8"/>
      <c r="B38" s="8"/>
      <c r="C38" s="8"/>
      <c r="D38" s="9"/>
      <c r="E38" s="5" t="s">
        <v>80</v>
      </c>
      <c r="F38" s="13">
        <f>907607-907607</f>
        <v>0</v>
      </c>
    </row>
    <row r="39" spans="1:6" ht="40.5">
      <c r="A39" s="8" t="s">
        <v>49</v>
      </c>
      <c r="B39" s="8" t="s">
        <v>50</v>
      </c>
      <c r="C39" s="8" t="s">
        <v>48</v>
      </c>
      <c r="D39" s="9" t="s">
        <v>81</v>
      </c>
      <c r="E39" s="12"/>
      <c r="F39" s="11">
        <f>F40</f>
        <v>0</v>
      </c>
    </row>
    <row r="40" spans="1:6" ht="56.25">
      <c r="A40" s="8"/>
      <c r="B40" s="8"/>
      <c r="C40" s="8"/>
      <c r="D40" s="9"/>
      <c r="E40" s="12" t="s">
        <v>67</v>
      </c>
      <c r="F40" s="13">
        <f>150000-150000</f>
        <v>0</v>
      </c>
    </row>
    <row r="41" spans="1:6" ht="37.5">
      <c r="A41" s="21" t="s">
        <v>82</v>
      </c>
      <c r="B41" s="21"/>
      <c r="C41" s="21"/>
      <c r="D41" s="25" t="s">
        <v>83</v>
      </c>
      <c r="E41" s="26"/>
      <c r="F41" s="11">
        <f>F42</f>
        <v>1000000</v>
      </c>
    </row>
    <row r="42" spans="1:6" ht="37.5">
      <c r="A42" s="20" t="s">
        <v>84</v>
      </c>
      <c r="B42" s="27"/>
      <c r="C42" s="21"/>
      <c r="D42" s="22" t="s">
        <v>83</v>
      </c>
      <c r="E42" s="26"/>
      <c r="F42" s="11">
        <f>F43</f>
        <v>1000000</v>
      </c>
    </row>
    <row r="43" spans="1:6">
      <c r="A43" s="8" t="s">
        <v>85</v>
      </c>
      <c r="B43" s="8" t="s">
        <v>86</v>
      </c>
      <c r="C43" s="8"/>
      <c r="D43" s="9" t="s">
        <v>87</v>
      </c>
      <c r="E43" s="19"/>
      <c r="F43" s="11">
        <f>F44</f>
        <v>1000000</v>
      </c>
    </row>
    <row r="44" spans="1:6" ht="75">
      <c r="A44" s="8" t="s">
        <v>88</v>
      </c>
      <c r="B44" s="8" t="s">
        <v>89</v>
      </c>
      <c r="C44" s="8" t="s">
        <v>90</v>
      </c>
      <c r="D44" s="9" t="s">
        <v>91</v>
      </c>
      <c r="E44" s="19"/>
      <c r="F44" s="11">
        <f>F45</f>
        <v>1000000</v>
      </c>
    </row>
    <row r="45" spans="1:6" ht="37.5">
      <c r="A45" s="21"/>
      <c r="B45" s="21"/>
      <c r="C45" s="21"/>
      <c r="D45" s="22"/>
      <c r="E45" s="23" t="s">
        <v>92</v>
      </c>
      <c r="F45" s="13">
        <v>1000000</v>
      </c>
    </row>
    <row r="46" spans="1:6">
      <c r="A46" s="9" t="s">
        <v>5</v>
      </c>
      <c r="B46" s="9" t="s">
        <v>5</v>
      </c>
      <c r="C46" s="9" t="s">
        <v>5</v>
      </c>
      <c r="D46" s="9" t="s">
        <v>12</v>
      </c>
      <c r="E46" s="9" t="s">
        <v>5</v>
      </c>
      <c r="F46" s="11">
        <f>F11+F26+F41</f>
        <v>6677393</v>
      </c>
    </row>
    <row r="47" spans="1:6">
      <c r="F47" s="4"/>
    </row>
    <row r="48" spans="1:6">
      <c r="F48" s="4"/>
    </row>
    <row r="49" spans="1:6" ht="20.25">
      <c r="A49" s="30" t="s">
        <v>36</v>
      </c>
      <c r="B49" s="30"/>
      <c r="C49" s="30"/>
      <c r="D49" s="30"/>
      <c r="E49" s="32" t="s">
        <v>37</v>
      </c>
      <c r="F49" s="32"/>
    </row>
    <row r="51" spans="1:6">
      <c r="F51" s="4"/>
    </row>
    <row r="52" spans="1:6">
      <c r="F52" s="4"/>
    </row>
    <row r="54" spans="1:6">
      <c r="F54" s="4"/>
    </row>
    <row r="55" spans="1:6">
      <c r="F55" s="4"/>
    </row>
  </sheetData>
  <mergeCells count="8">
    <mergeCell ref="E1:F1"/>
    <mergeCell ref="E2:F2"/>
    <mergeCell ref="E3:F3"/>
    <mergeCell ref="A49:D49"/>
    <mergeCell ref="A5:F5"/>
    <mergeCell ref="E49:F49"/>
    <mergeCell ref="A6:C6"/>
    <mergeCell ref="A7:C7"/>
  </mergeCells>
  <phoneticPr fontId="0" type="noConversion"/>
  <printOptions horizontalCentered="1"/>
  <pageMargins left="0.78740157480314965" right="0.78740157480314965" top="0.78740157480314965" bottom="0.78740157480314965" header="0.35433070866141736" footer="0.19685039370078741"/>
  <pageSetup paperSize="9" scale="46" fitToHeight="2" orientation="portrait" r:id="rId1"/>
  <headerFooter differentFirst="1">
    <oddHeader xml:space="preserve">&amp;RПродовження додатка 3 </oddHeader>
    <oddFooter>&amp;R&amp;P</oddFooter>
  </headerFooter>
  <rowBreaks count="1" manualBreakCount="1">
    <brk id="2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2025-07-17T07:53:12Z</dcterms:modified>
</cp:coreProperties>
</file>